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Гродно\"/>
    </mc:Choice>
  </mc:AlternateContent>
  <xr:revisionPtr revIDLastSave="0" documentId="8_{77904D93-1008-499C-A60C-D9F2DB78F5A1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1" i="1" l="1"/>
  <c r="O91" i="1"/>
  <c r="N91" i="1"/>
  <c r="M91" i="1"/>
  <c r="L91" i="1"/>
  <c r="K91" i="1"/>
  <c r="J91" i="1"/>
  <c r="I91" i="1"/>
  <c r="H91" i="1"/>
  <c r="G91" i="1"/>
  <c r="F91" i="1"/>
  <c r="E91" i="1"/>
  <c r="P91" i="1" l="1"/>
</calcChain>
</file>

<file path=xl/sharedStrings.xml><?xml version="1.0" encoding="utf-8"?>
<sst xmlns="http://schemas.openxmlformats.org/spreadsheetml/2006/main" count="192" uniqueCount="131">
  <si>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</si>
  <si>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</si>
  <si>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</si>
  <si>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</si>
  <si>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</si>
  <si>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</si>
  <si>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</si>
  <si>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</si>
  <si>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</si>
  <si>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</si>
  <si>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</si>
  <si>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</si>
  <si>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</si>
  <si>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</si>
  <si>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</si>
  <si>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</si>
  <si>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</si>
  <si>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</si>
  <si>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</si>
  <si>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</si>
  <si>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</si>
  <si>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</si>
  <si>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Всего по банку данных</t>
  </si>
  <si>
    <t>Гродненская область</t>
  </si>
  <si>
    <t>Берестовицкий район</t>
  </si>
  <si>
    <t>Берестовицкий РОО</t>
  </si>
  <si>
    <t>Берестовицкий государственный колледж</t>
  </si>
  <si>
    <t>Волковысский район</t>
  </si>
  <si>
    <t>Волковысский РОО</t>
  </si>
  <si>
    <t>СПЦ Волковысского района</t>
  </si>
  <si>
    <t>г. Волковыск</t>
  </si>
  <si>
    <t>Волковысский государственный детский дом</t>
  </si>
  <si>
    <t>Волковысская вспомогательная школа-интернат</t>
  </si>
  <si>
    <t>Волковысский государственный аграрный колледж</t>
  </si>
  <si>
    <t>Волковыский колледж Гродненского гос. университета им. Я.Купалы</t>
  </si>
  <si>
    <t>Вороновский район</t>
  </si>
  <si>
    <t>Вороновский РОО</t>
  </si>
  <si>
    <t>СПЦ Вороновского района</t>
  </si>
  <si>
    <t>Вороновский государственный колледж</t>
  </si>
  <si>
    <t>Радунская специальная школа-интернат им. И.А.Котова для детей с трудностями в обучении</t>
  </si>
  <si>
    <t>Гродненский район</t>
  </si>
  <si>
    <t>Гродненский РОО</t>
  </si>
  <si>
    <t>СПЦ Гродненского района</t>
  </si>
  <si>
    <t>Скидельский государственный колледж</t>
  </si>
  <si>
    <t>Дятловский район</t>
  </si>
  <si>
    <t>Дятловский РОО</t>
  </si>
  <si>
    <t>СПЦ Дятловского района</t>
  </si>
  <si>
    <t>Зельвенский район</t>
  </si>
  <si>
    <t>Зельвенский РОО</t>
  </si>
  <si>
    <t>СПЦ Зельвенского района</t>
  </si>
  <si>
    <t>Ивьевский район</t>
  </si>
  <si>
    <t>Ивьевский РОО</t>
  </si>
  <si>
    <t>СПЦ Ивьевского района</t>
  </si>
  <si>
    <t>Ивьевский государственный колледж</t>
  </si>
  <si>
    <t>Ивьевская вспомогательная школа-интернат</t>
  </si>
  <si>
    <t>Кореличский район</t>
  </si>
  <si>
    <t>Кореличский РОО</t>
  </si>
  <si>
    <t>0.41</t>
  </si>
  <si>
    <t>СПЦ Кореличского района</t>
  </si>
  <si>
    <t>Мирский государственный колледж</t>
  </si>
  <si>
    <t>Лидский район</t>
  </si>
  <si>
    <t>Лидский РОО</t>
  </si>
  <si>
    <t>СПЦ Лидского района</t>
  </si>
  <si>
    <t>Лидский государственный музыкальный колледж</t>
  </si>
  <si>
    <t>Лидский государственный технологический колледж</t>
  </si>
  <si>
    <t>Лидский государственный политехнический колледж</t>
  </si>
  <si>
    <t>Лидский колледж Гродненского гос. университета им. Я.Купалы</t>
  </si>
  <si>
    <t>Мостовский район</t>
  </si>
  <si>
    <t>Мостовский РОО</t>
  </si>
  <si>
    <t>СПЦ Мостовского района</t>
  </si>
  <si>
    <t>Новогрудский район</t>
  </si>
  <si>
    <t>Новогрудский РОО</t>
  </si>
  <si>
    <t>0.35</t>
  </si>
  <si>
    <t>СПЦ Новогрудского района</t>
  </si>
  <si>
    <t>Новогрудский государственный колледж</t>
  </si>
  <si>
    <t>Филиал БГЭУ «Новогрудский торгово-экономический колледж»</t>
  </si>
  <si>
    <t>Новогрудский государственный колледж технологий и безопасности</t>
  </si>
  <si>
    <t>0.96</t>
  </si>
  <si>
    <t>Новогрудская специальная школа-интернат для детей с тяжелыми нарушениями речи</t>
  </si>
  <si>
    <t>Островецкий район</t>
  </si>
  <si>
    <t>Островецкий РОО</t>
  </si>
  <si>
    <t>Ошмянский район</t>
  </si>
  <si>
    <t>Ошмянский РОО</t>
  </si>
  <si>
    <t>СПЦ Ошмянского района</t>
  </si>
  <si>
    <t>Ошмянский государственный аграрно-экономический колледж</t>
  </si>
  <si>
    <t>Свислочский район</t>
  </si>
  <si>
    <t>Свислочский РОО</t>
  </si>
  <si>
    <t>Слонимский район</t>
  </si>
  <si>
    <t>Слонимский РОО</t>
  </si>
  <si>
    <t>СПЦ Слонимского района</t>
  </si>
  <si>
    <t>г. Слоним</t>
  </si>
  <si>
    <t>Слонимский государственный колледж</t>
  </si>
  <si>
    <t>Слонимский государственный медицинский колледж</t>
  </si>
  <si>
    <t>Жировичский государственный аграрно-технический колледж</t>
  </si>
  <si>
    <t>Сморгонский район</t>
  </si>
  <si>
    <t>Сморгонский РОО</t>
  </si>
  <si>
    <t>СПЦ Сморгонского района</t>
  </si>
  <si>
    <t>Сморгонский государственный колледж</t>
  </si>
  <si>
    <t>Щучинский район</t>
  </si>
  <si>
    <t>Щучинский РОО</t>
  </si>
  <si>
    <t>СПЦ Щучинского района</t>
  </si>
  <si>
    <t>Щучинский государственный колледж</t>
  </si>
  <si>
    <t>Василишковский дом-интернат для детей-инвалидов с ОПФР</t>
  </si>
  <si>
    <t>Ленинский район г. Гродно</t>
  </si>
  <si>
    <t>РОО Ленинского р-на г.Гродно</t>
  </si>
  <si>
    <t>СПЦ г.Гродно</t>
  </si>
  <si>
    <t>Гродненский государственный медицинский колледж</t>
  </si>
  <si>
    <t>Гродненский государственный аграрный университет</t>
  </si>
  <si>
    <t>Гродненский электротехнический ГПК им. И.Счастного</t>
  </si>
  <si>
    <t>Гродненский государственный колледж техники, технологий и дизайна</t>
  </si>
  <si>
    <t>Гродненская специальная школа-интернат для детей с нарушением слуха</t>
  </si>
  <si>
    <t>Гродненская специальная школа-интернат для детей с нарушением зрения</t>
  </si>
  <si>
    <t>Гродненский ГПТК коммунального хозяйства</t>
  </si>
  <si>
    <t>Гродненский государственный колледж искусств</t>
  </si>
  <si>
    <t>Гродненский областной дом ребенка смешанного типа</t>
  </si>
  <si>
    <t>Гродненский государственный университет им. Я.Купалы</t>
  </si>
  <si>
    <t>Гродненский государственный медицинский университет</t>
  </si>
  <si>
    <t>Гуманитарный колледж Гродненского гос. университета им. Я.Купалы</t>
  </si>
  <si>
    <t>Технологический колледж Гродненского гос. университета им. Я.Купалы</t>
  </si>
  <si>
    <t>Гродненский государственный колледж бытового обслуживания населения</t>
  </si>
  <si>
    <t>0.3</t>
  </si>
  <si>
    <t>Октябрьский район г. Гродно</t>
  </si>
  <si>
    <t>РОО Октябрьского р-на г.Гродно</t>
  </si>
  <si>
    <t>Гродненский государственный детский дом</t>
  </si>
  <si>
    <t>Гродненский государственный музыкальный колледж</t>
  </si>
  <si>
    <t>Гродненский государственный политехнический колледж</t>
  </si>
  <si>
    <t>Гродненский колледж экономики и управления Белкоопсоюза</t>
  </si>
  <si>
    <t>Гродненское государственное училище олимпийского резерва</t>
  </si>
  <si>
    <t>Гродненский государственный колледж отраслевых технологий</t>
  </si>
  <si>
    <t>Гродненский государственный колледж строительных технологий</t>
  </si>
  <si>
    <t>Понемуньский государственный детский 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</si>
</sst>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tabSelected="1" workbookViewId="0">
      <pane ySplit="7" topLeftCell="A8" activePane="bottomLeft" state="frozen"/>
      <selection pane="bottomLeft" activeCell="T16" sqref="T16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149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25">
        <v>0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93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27</v>
      </c>
      <c r="C10" s="14" t="s">
        <v>28</v>
      </c>
      <c r="D10" s="24">
        <v>437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27</v>
      </c>
      <c r="C11" s="14" t="s">
        <v>29</v>
      </c>
      <c r="D11" s="24">
        <v>217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30</v>
      </c>
      <c r="C12" s="14" t="s">
        <v>31</v>
      </c>
      <c r="D12" s="24">
        <v>296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25">
        <v>0</v>
      </c>
    </row>
    <row r="13" spans="1:16" x14ac:dyDescent="0.25">
      <c r="A13" s="16">
        <v>6</v>
      </c>
      <c r="B13" s="13" t="s">
        <v>27</v>
      </c>
      <c r="C13" s="14" t="s">
        <v>32</v>
      </c>
      <c r="D13" s="24">
        <v>35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25">
        <v>0</v>
      </c>
    </row>
    <row r="14" spans="1:16" x14ac:dyDescent="0.25">
      <c r="A14" s="16">
        <v>7</v>
      </c>
      <c r="B14" s="13" t="s">
        <v>27</v>
      </c>
      <c r="C14" s="14" t="s">
        <v>33</v>
      </c>
      <c r="D14" s="24">
        <v>134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25">
        <v>0</v>
      </c>
    </row>
    <row r="15" spans="1:16" x14ac:dyDescent="0.25">
      <c r="A15" s="16">
        <v>8</v>
      </c>
      <c r="B15" s="13" t="s">
        <v>27</v>
      </c>
      <c r="C15" s="14" t="s">
        <v>34</v>
      </c>
      <c r="D15" s="24">
        <v>101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25">
        <v>0</v>
      </c>
    </row>
    <row r="16" spans="1:16" x14ac:dyDescent="0.25">
      <c r="A16" s="16">
        <v>9</v>
      </c>
      <c r="B16" s="13" t="s">
        <v>35</v>
      </c>
      <c r="C16" s="14" t="s">
        <v>36</v>
      </c>
      <c r="D16" s="24">
        <v>250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35</v>
      </c>
      <c r="C17" s="14" t="s">
        <v>37</v>
      </c>
      <c r="D17" s="24">
        <v>331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35</v>
      </c>
      <c r="C18" s="14" t="s">
        <v>38</v>
      </c>
      <c r="D18" s="24">
        <v>160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35</v>
      </c>
      <c r="C19" s="14" t="s">
        <v>39</v>
      </c>
      <c r="D19" s="24">
        <v>49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25">
        <v>0</v>
      </c>
    </row>
    <row r="20" spans="1:16" x14ac:dyDescent="0.25">
      <c r="A20" s="16">
        <v>13</v>
      </c>
      <c r="B20" s="13" t="s">
        <v>40</v>
      </c>
      <c r="C20" s="14" t="s">
        <v>41</v>
      </c>
      <c r="D20" s="24">
        <v>566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25">
        <v>0</v>
      </c>
    </row>
    <row r="21" spans="1:16" x14ac:dyDescent="0.25">
      <c r="A21" s="16">
        <v>14</v>
      </c>
      <c r="B21" s="13" t="s">
        <v>40</v>
      </c>
      <c r="C21" s="14" t="s">
        <v>42</v>
      </c>
      <c r="D21" s="24">
        <v>278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40</v>
      </c>
      <c r="C22" s="14" t="s">
        <v>43</v>
      </c>
      <c r="D22" s="24">
        <v>231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44</v>
      </c>
      <c r="C23" s="14" t="s">
        <v>45</v>
      </c>
      <c r="D23" s="24">
        <v>246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44</v>
      </c>
      <c r="C24" s="14" t="s">
        <v>46</v>
      </c>
      <c r="D24" s="24">
        <v>139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47</v>
      </c>
      <c r="C25" s="14" t="s">
        <v>48</v>
      </c>
      <c r="D25" s="24">
        <v>208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25">
        <v>0</v>
      </c>
    </row>
    <row r="26" spans="1:16" x14ac:dyDescent="0.25">
      <c r="A26" s="16">
        <v>19</v>
      </c>
      <c r="B26" s="13" t="s">
        <v>47</v>
      </c>
      <c r="C26" s="14" t="s">
        <v>49</v>
      </c>
      <c r="D26" s="24">
        <v>72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2">
        <v>2</v>
      </c>
      <c r="K26" s="12">
        <v>2</v>
      </c>
      <c r="L26" s="12">
        <v>0</v>
      </c>
      <c r="M26" s="12">
        <v>0</v>
      </c>
      <c r="N26" s="12">
        <v>0</v>
      </c>
      <c r="O26" s="12">
        <v>4</v>
      </c>
      <c r="P26" s="25">
        <v>5.56</v>
      </c>
    </row>
    <row r="27" spans="1:16" x14ac:dyDescent="0.25">
      <c r="A27" s="16">
        <v>20</v>
      </c>
      <c r="B27" s="13" t="s">
        <v>50</v>
      </c>
      <c r="C27" s="14" t="s">
        <v>51</v>
      </c>
      <c r="D27" s="24">
        <v>176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50</v>
      </c>
      <c r="C28" s="14" t="s">
        <v>52</v>
      </c>
      <c r="D28" s="24">
        <v>212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50</v>
      </c>
      <c r="C29" s="14" t="s">
        <v>53</v>
      </c>
      <c r="D29" s="24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50</v>
      </c>
      <c r="C30" s="14" t="s">
        <v>54</v>
      </c>
      <c r="D30" s="24">
        <v>30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55</v>
      </c>
      <c r="C31" s="14" t="s">
        <v>56</v>
      </c>
      <c r="D31" s="24">
        <v>246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</v>
      </c>
      <c r="O31" s="12">
        <v>1</v>
      </c>
      <c r="P31" s="25" t="s">
        <v>57</v>
      </c>
    </row>
    <row r="32" spans="1:16" x14ac:dyDescent="0.25">
      <c r="A32" s="16">
        <v>25</v>
      </c>
      <c r="B32" s="13" t="s">
        <v>55</v>
      </c>
      <c r="C32" s="14" t="s">
        <v>58</v>
      </c>
      <c r="D32" s="24">
        <v>88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1</v>
      </c>
      <c r="K32" s="12">
        <v>1</v>
      </c>
      <c r="L32" s="12">
        <v>0</v>
      </c>
      <c r="M32" s="12">
        <v>0</v>
      </c>
      <c r="N32" s="12">
        <v>0</v>
      </c>
      <c r="O32" s="12">
        <v>2</v>
      </c>
      <c r="P32" s="25">
        <v>2.27</v>
      </c>
    </row>
    <row r="33" spans="1:16" x14ac:dyDescent="0.25">
      <c r="A33" s="16">
        <v>26</v>
      </c>
      <c r="B33" s="13" t="s">
        <v>55</v>
      </c>
      <c r="C33" s="14" t="s">
        <v>59</v>
      </c>
      <c r="D33" s="24">
        <v>137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25">
        <v>0</v>
      </c>
    </row>
    <row r="34" spans="1:16" x14ac:dyDescent="0.25">
      <c r="A34" s="16">
        <v>27</v>
      </c>
      <c r="B34" s="13" t="s">
        <v>60</v>
      </c>
      <c r="C34" s="14" t="s">
        <v>61</v>
      </c>
      <c r="D34" s="24">
        <v>841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25">
        <v>0</v>
      </c>
    </row>
    <row r="35" spans="1:16" x14ac:dyDescent="0.25">
      <c r="A35" s="16">
        <v>28</v>
      </c>
      <c r="B35" s="13" t="s">
        <v>60</v>
      </c>
      <c r="C35" s="14" t="s">
        <v>62</v>
      </c>
      <c r="D35" s="24">
        <v>399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60</v>
      </c>
      <c r="C36" s="14" t="s">
        <v>63</v>
      </c>
      <c r="D36" s="24">
        <v>15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60</v>
      </c>
      <c r="C37" s="14" t="s">
        <v>64</v>
      </c>
      <c r="D37" s="24">
        <v>190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60</v>
      </c>
      <c r="C38" s="14" t="s">
        <v>65</v>
      </c>
      <c r="D38" s="24">
        <v>156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60</v>
      </c>
      <c r="C39" s="14" t="s">
        <v>66</v>
      </c>
      <c r="D39" s="24">
        <v>168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67</v>
      </c>
      <c r="C40" s="14" t="s">
        <v>68</v>
      </c>
      <c r="D40" s="24">
        <v>329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2">
        <v>0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25">
        <v>0</v>
      </c>
    </row>
    <row r="41" spans="1:16" x14ac:dyDescent="0.25">
      <c r="A41" s="16">
        <v>34</v>
      </c>
      <c r="B41" s="13" t="s">
        <v>67</v>
      </c>
      <c r="C41" s="14" t="s">
        <v>69</v>
      </c>
      <c r="D41" s="24">
        <v>140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25">
        <v>0</v>
      </c>
    </row>
    <row r="42" spans="1:16" x14ac:dyDescent="0.25">
      <c r="A42" s="16">
        <v>35</v>
      </c>
      <c r="B42" s="13" t="s">
        <v>70</v>
      </c>
      <c r="C42" s="14" t="s">
        <v>71</v>
      </c>
      <c r="D42" s="24">
        <v>282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0</v>
      </c>
      <c r="K42" s="12">
        <v>0</v>
      </c>
      <c r="L42" s="12">
        <v>0</v>
      </c>
      <c r="M42" s="12">
        <v>0</v>
      </c>
      <c r="N42" s="12">
        <v>1</v>
      </c>
      <c r="O42" s="12">
        <v>1</v>
      </c>
      <c r="P42" s="25" t="s">
        <v>72</v>
      </c>
    </row>
    <row r="43" spans="1:16" x14ac:dyDescent="0.25">
      <c r="A43" s="16">
        <v>36</v>
      </c>
      <c r="B43" s="13" t="s">
        <v>70</v>
      </c>
      <c r="C43" s="14" t="s">
        <v>73</v>
      </c>
      <c r="D43" s="24">
        <v>322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25">
        <v>0</v>
      </c>
    </row>
    <row r="44" spans="1:16" x14ac:dyDescent="0.25">
      <c r="A44" s="16">
        <v>37</v>
      </c>
      <c r="B44" s="13" t="s">
        <v>70</v>
      </c>
      <c r="C44" s="14" t="s">
        <v>74</v>
      </c>
      <c r="D44" s="24">
        <v>122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0</v>
      </c>
      <c r="P44" s="25">
        <v>0</v>
      </c>
    </row>
    <row r="45" spans="1:16" x14ac:dyDescent="0.25">
      <c r="A45" s="16">
        <v>38</v>
      </c>
      <c r="B45" s="13" t="s">
        <v>70</v>
      </c>
      <c r="C45" s="14" t="s">
        <v>75</v>
      </c>
      <c r="D45" s="24">
        <v>87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70</v>
      </c>
      <c r="C46" s="14" t="s">
        <v>76</v>
      </c>
      <c r="D46" s="24">
        <v>104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0</v>
      </c>
      <c r="K46" s="12">
        <v>1</v>
      </c>
      <c r="L46" s="12">
        <v>0</v>
      </c>
      <c r="M46" s="12">
        <v>0</v>
      </c>
      <c r="N46" s="12">
        <v>0</v>
      </c>
      <c r="O46" s="12">
        <v>1</v>
      </c>
      <c r="P46" s="25" t="s">
        <v>77</v>
      </c>
    </row>
    <row r="47" spans="1:16" x14ac:dyDescent="0.25">
      <c r="A47" s="16">
        <v>40</v>
      </c>
      <c r="B47" s="13" t="s">
        <v>70</v>
      </c>
      <c r="C47" s="14" t="s">
        <v>78</v>
      </c>
      <c r="D47" s="24">
        <v>74</v>
      </c>
      <c r="E47" s="17">
        <v>0</v>
      </c>
      <c r="F47" s="17">
        <v>0</v>
      </c>
      <c r="G47" s="17">
        <v>0</v>
      </c>
      <c r="H47" s="17">
        <v>3</v>
      </c>
      <c r="I47" s="17">
        <v>0</v>
      </c>
      <c r="J47" s="12">
        <v>1</v>
      </c>
      <c r="K47" s="12">
        <v>1</v>
      </c>
      <c r="L47" s="12">
        <v>0</v>
      </c>
      <c r="M47" s="12">
        <v>0</v>
      </c>
      <c r="N47" s="12">
        <v>0</v>
      </c>
      <c r="O47" s="12">
        <v>5</v>
      </c>
      <c r="P47" s="25">
        <v>6.76</v>
      </c>
    </row>
    <row r="48" spans="1:16" x14ac:dyDescent="0.25">
      <c r="A48" s="16">
        <v>41</v>
      </c>
      <c r="B48" s="13" t="s">
        <v>79</v>
      </c>
      <c r="C48" s="14" t="s">
        <v>80</v>
      </c>
      <c r="D48" s="24">
        <v>369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25">
        <v>0</v>
      </c>
    </row>
    <row r="49" spans="1:16" x14ac:dyDescent="0.25">
      <c r="A49" s="16">
        <v>42</v>
      </c>
      <c r="B49" s="13" t="s">
        <v>81</v>
      </c>
      <c r="C49" s="14" t="s">
        <v>82</v>
      </c>
      <c r="D49" s="24">
        <v>401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0</v>
      </c>
      <c r="K49" s="12">
        <v>0</v>
      </c>
      <c r="L49" s="12">
        <v>0</v>
      </c>
      <c r="M49" s="12">
        <v>0</v>
      </c>
      <c r="N49" s="12">
        <v>0</v>
      </c>
      <c r="O49" s="12">
        <v>0</v>
      </c>
      <c r="P49" s="25">
        <v>0</v>
      </c>
    </row>
    <row r="50" spans="1:16" x14ac:dyDescent="0.25">
      <c r="A50" s="16">
        <v>43</v>
      </c>
      <c r="B50" s="13" t="s">
        <v>81</v>
      </c>
      <c r="C50" s="14" t="s">
        <v>83</v>
      </c>
      <c r="D50" s="24">
        <v>239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81</v>
      </c>
      <c r="C51" s="14" t="s">
        <v>84</v>
      </c>
      <c r="D51" s="24">
        <v>135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25">
        <v>0</v>
      </c>
    </row>
    <row r="52" spans="1:16" x14ac:dyDescent="0.25">
      <c r="A52" s="16">
        <v>45</v>
      </c>
      <c r="B52" s="13" t="s">
        <v>85</v>
      </c>
      <c r="C52" s="14" t="s">
        <v>86</v>
      </c>
      <c r="D52" s="24">
        <v>273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87</v>
      </c>
      <c r="C53" s="14" t="s">
        <v>88</v>
      </c>
      <c r="D53" s="24">
        <v>474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25">
        <v>0</v>
      </c>
    </row>
    <row r="54" spans="1:16" x14ac:dyDescent="0.25">
      <c r="A54" s="16">
        <v>47</v>
      </c>
      <c r="B54" s="13" t="s">
        <v>87</v>
      </c>
      <c r="C54" s="14" t="s">
        <v>89</v>
      </c>
      <c r="D54" s="24">
        <v>241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90</v>
      </c>
      <c r="C55" s="14" t="s">
        <v>91</v>
      </c>
      <c r="D55" s="24">
        <v>246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25">
        <v>0</v>
      </c>
    </row>
    <row r="56" spans="1:16" x14ac:dyDescent="0.25">
      <c r="A56" s="16">
        <v>49</v>
      </c>
      <c r="B56" s="13" t="s">
        <v>87</v>
      </c>
      <c r="C56" s="14" t="s">
        <v>92</v>
      </c>
      <c r="D56" s="24">
        <v>87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87</v>
      </c>
      <c r="C57" s="14" t="s">
        <v>93</v>
      </c>
      <c r="D57" s="24">
        <v>64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94</v>
      </c>
      <c r="C58" s="14" t="s">
        <v>95</v>
      </c>
      <c r="D58" s="24">
        <v>448</v>
      </c>
      <c r="E58" s="17">
        <v>1</v>
      </c>
      <c r="F58" s="17">
        <v>0</v>
      </c>
      <c r="G58" s="17">
        <v>1</v>
      </c>
      <c r="H58" s="17">
        <v>0</v>
      </c>
      <c r="I58" s="17">
        <v>0</v>
      </c>
      <c r="J58" s="12">
        <v>9</v>
      </c>
      <c r="K58" s="12">
        <v>4</v>
      </c>
      <c r="L58" s="12">
        <v>0</v>
      </c>
      <c r="M58" s="12">
        <v>0</v>
      </c>
      <c r="N58" s="12">
        <v>0</v>
      </c>
      <c r="O58" s="12">
        <v>15</v>
      </c>
      <c r="P58" s="25">
        <v>3.35</v>
      </c>
    </row>
    <row r="59" spans="1:16" x14ac:dyDescent="0.25">
      <c r="A59" s="16">
        <v>52</v>
      </c>
      <c r="B59" s="13" t="s">
        <v>94</v>
      </c>
      <c r="C59" s="14" t="s">
        <v>96</v>
      </c>
      <c r="D59" s="24">
        <v>217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94</v>
      </c>
      <c r="C60" s="14" t="s">
        <v>97</v>
      </c>
      <c r="D60" s="24">
        <v>98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25">
        <v>0</v>
      </c>
    </row>
    <row r="61" spans="1:16" x14ac:dyDescent="0.25">
      <c r="A61" s="16">
        <v>54</v>
      </c>
      <c r="B61" s="13" t="s">
        <v>98</v>
      </c>
      <c r="C61" s="14" t="s">
        <v>99</v>
      </c>
      <c r="D61" s="24">
        <v>421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25">
        <v>0</v>
      </c>
    </row>
    <row r="62" spans="1:16" x14ac:dyDescent="0.25">
      <c r="A62" s="16">
        <v>55</v>
      </c>
      <c r="B62" s="13" t="s">
        <v>98</v>
      </c>
      <c r="C62" s="14" t="s">
        <v>100</v>
      </c>
      <c r="D62" s="24">
        <v>83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98</v>
      </c>
      <c r="C63" s="14" t="s">
        <v>101</v>
      </c>
      <c r="D63" s="24">
        <v>78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98</v>
      </c>
      <c r="C64" s="14" t="s">
        <v>102</v>
      </c>
      <c r="D64" s="24">
        <v>191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103</v>
      </c>
      <c r="C65" s="14" t="s">
        <v>104</v>
      </c>
      <c r="D65" s="24">
        <v>533</v>
      </c>
      <c r="E65" s="17">
        <v>5</v>
      </c>
      <c r="F65" s="17">
        <v>0</v>
      </c>
      <c r="G65" s="17">
        <v>1</v>
      </c>
      <c r="H65" s="17">
        <v>0</v>
      </c>
      <c r="I65" s="17">
        <v>0</v>
      </c>
      <c r="J65" s="12">
        <v>2</v>
      </c>
      <c r="K65" s="12">
        <v>4</v>
      </c>
      <c r="L65" s="12">
        <v>0</v>
      </c>
      <c r="M65" s="12">
        <v>0</v>
      </c>
      <c r="N65" s="12">
        <v>6</v>
      </c>
      <c r="O65" s="12">
        <v>18</v>
      </c>
      <c r="P65" s="25">
        <v>3.38</v>
      </c>
    </row>
    <row r="66" spans="1:16" x14ac:dyDescent="0.25">
      <c r="A66" s="16">
        <v>59</v>
      </c>
      <c r="B66" s="13" t="s">
        <v>103</v>
      </c>
      <c r="C66" s="14" t="s">
        <v>105</v>
      </c>
      <c r="D66" s="24">
        <v>561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103</v>
      </c>
      <c r="C67" s="14" t="s">
        <v>106</v>
      </c>
      <c r="D67" s="24">
        <v>135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103</v>
      </c>
      <c r="C68" s="14" t="s">
        <v>107</v>
      </c>
      <c r="D68" s="24">
        <v>166</v>
      </c>
      <c r="E68" s="17">
        <v>0</v>
      </c>
      <c r="F68" s="17">
        <v>0</v>
      </c>
      <c r="G68" s="17">
        <v>0</v>
      </c>
      <c r="H68" s="17">
        <v>4</v>
      </c>
      <c r="I68" s="17">
        <v>0</v>
      </c>
      <c r="J68" s="12">
        <v>2</v>
      </c>
      <c r="K68" s="12">
        <v>2</v>
      </c>
      <c r="L68" s="12">
        <v>0</v>
      </c>
      <c r="M68" s="12">
        <v>0</v>
      </c>
      <c r="N68" s="12">
        <v>1</v>
      </c>
      <c r="O68" s="12">
        <v>9</v>
      </c>
      <c r="P68" s="25">
        <v>5.42</v>
      </c>
    </row>
    <row r="69" spans="1:16" x14ac:dyDescent="0.25">
      <c r="A69" s="16">
        <v>62</v>
      </c>
      <c r="B69" s="13" t="s">
        <v>103</v>
      </c>
      <c r="C69" s="14" t="s">
        <v>108</v>
      </c>
      <c r="D69" s="24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25">
        <v>0</v>
      </c>
    </row>
    <row r="70" spans="1:16" x14ac:dyDescent="0.25">
      <c r="A70" s="16">
        <v>63</v>
      </c>
      <c r="B70" s="13" t="s">
        <v>103</v>
      </c>
      <c r="C70" s="14" t="s">
        <v>109</v>
      </c>
      <c r="D70" s="24">
        <v>207</v>
      </c>
      <c r="E70" s="17">
        <v>0</v>
      </c>
      <c r="F70" s="17">
        <v>0</v>
      </c>
      <c r="G70" s="17">
        <v>0</v>
      </c>
      <c r="H70" s="17">
        <v>1</v>
      </c>
      <c r="I70" s="17">
        <v>0</v>
      </c>
      <c r="J70" s="12">
        <v>1</v>
      </c>
      <c r="K70" s="12">
        <v>0</v>
      </c>
      <c r="L70" s="12">
        <v>0</v>
      </c>
      <c r="M70" s="12">
        <v>0</v>
      </c>
      <c r="N70" s="12">
        <v>1</v>
      </c>
      <c r="O70" s="12">
        <v>3</v>
      </c>
      <c r="P70" s="25">
        <v>1.45</v>
      </c>
    </row>
    <row r="71" spans="1:16" x14ac:dyDescent="0.25">
      <c r="A71" s="16">
        <v>64</v>
      </c>
      <c r="B71" s="13" t="s">
        <v>103</v>
      </c>
      <c r="C71" s="14" t="s">
        <v>110</v>
      </c>
      <c r="D71" s="24">
        <v>4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0</v>
      </c>
      <c r="P71" s="25">
        <v>0</v>
      </c>
    </row>
    <row r="72" spans="1:16" x14ac:dyDescent="0.25">
      <c r="A72" s="16">
        <v>65</v>
      </c>
      <c r="B72" s="13" t="s">
        <v>103</v>
      </c>
      <c r="C72" s="14" t="s">
        <v>111</v>
      </c>
      <c r="D72" s="24">
        <v>30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2">
        <v>1</v>
      </c>
      <c r="K72" s="12">
        <v>0</v>
      </c>
      <c r="L72" s="12">
        <v>0</v>
      </c>
      <c r="M72" s="12">
        <v>0</v>
      </c>
      <c r="N72" s="12">
        <v>0</v>
      </c>
      <c r="O72" s="12">
        <v>1</v>
      </c>
      <c r="P72" s="25">
        <v>3.33</v>
      </c>
    </row>
    <row r="73" spans="1:16" x14ac:dyDescent="0.25">
      <c r="A73" s="16">
        <v>66</v>
      </c>
      <c r="B73" s="13" t="s">
        <v>103</v>
      </c>
      <c r="C73" s="14" t="s">
        <v>112</v>
      </c>
      <c r="D73" s="24">
        <v>103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25">
        <v>0</v>
      </c>
    </row>
    <row r="74" spans="1:16" x14ac:dyDescent="0.25">
      <c r="A74" s="16">
        <v>67</v>
      </c>
      <c r="B74" s="13" t="s">
        <v>103</v>
      </c>
      <c r="C74" s="14" t="s">
        <v>113</v>
      </c>
      <c r="D74" s="24">
        <v>37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103</v>
      </c>
      <c r="C75" s="14" t="s">
        <v>114</v>
      </c>
      <c r="D75" s="24">
        <v>1197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103</v>
      </c>
      <c r="C76" s="14" t="s">
        <v>115</v>
      </c>
      <c r="D76" s="24">
        <v>349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25">
        <v>0</v>
      </c>
    </row>
    <row r="77" spans="1:16" x14ac:dyDescent="0.25">
      <c r="A77" s="16">
        <v>70</v>
      </c>
      <c r="B77" s="13" t="s">
        <v>103</v>
      </c>
      <c r="C77" s="14" t="s">
        <v>116</v>
      </c>
      <c r="D77" s="24">
        <v>36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103</v>
      </c>
      <c r="C78" s="14" t="s">
        <v>117</v>
      </c>
      <c r="D78" s="24">
        <v>85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103</v>
      </c>
      <c r="C79" s="14" t="s">
        <v>118</v>
      </c>
      <c r="D79" s="24">
        <v>58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1</v>
      </c>
      <c r="K79" s="12">
        <v>1</v>
      </c>
      <c r="L79" s="12">
        <v>0</v>
      </c>
      <c r="M79" s="12">
        <v>0</v>
      </c>
      <c r="N79" s="12">
        <v>0</v>
      </c>
      <c r="O79" s="12">
        <v>2</v>
      </c>
      <c r="P79" s="25">
        <v>3.45</v>
      </c>
    </row>
    <row r="80" spans="1:16" x14ac:dyDescent="0.25">
      <c r="A80" s="16">
        <v>73</v>
      </c>
      <c r="B80" s="13" t="s">
        <v>103</v>
      </c>
      <c r="C80" s="14" t="s">
        <v>119</v>
      </c>
      <c r="D80" s="24">
        <v>336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2">
        <v>1</v>
      </c>
      <c r="K80" s="12">
        <v>0</v>
      </c>
      <c r="L80" s="12">
        <v>0</v>
      </c>
      <c r="M80" s="12">
        <v>0</v>
      </c>
      <c r="N80" s="12">
        <v>0</v>
      </c>
      <c r="O80" s="12">
        <v>1</v>
      </c>
      <c r="P80" s="25" t="s">
        <v>120</v>
      </c>
    </row>
    <row r="81" spans="1:16" x14ac:dyDescent="0.25">
      <c r="A81" s="16">
        <v>74</v>
      </c>
      <c r="B81" s="13" t="s">
        <v>121</v>
      </c>
      <c r="C81" s="14" t="s">
        <v>122</v>
      </c>
      <c r="D81" s="24">
        <v>637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121</v>
      </c>
      <c r="C82" s="14" t="s">
        <v>123</v>
      </c>
      <c r="D82" s="24">
        <v>149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121</v>
      </c>
      <c r="C83" s="14" t="s">
        <v>124</v>
      </c>
      <c r="D83" s="24">
        <v>12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121</v>
      </c>
      <c r="C84" s="14" t="s">
        <v>125</v>
      </c>
      <c r="D84" s="24">
        <v>169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121</v>
      </c>
      <c r="C85" s="14" t="s">
        <v>126</v>
      </c>
      <c r="D85" s="24">
        <v>2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121</v>
      </c>
      <c r="C86" s="14" t="s">
        <v>127</v>
      </c>
      <c r="D86" s="24">
        <v>14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121</v>
      </c>
      <c r="C87" s="14" t="s">
        <v>128</v>
      </c>
      <c r="D87" s="24">
        <v>174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121</v>
      </c>
      <c r="C88" s="14" t="s">
        <v>129</v>
      </c>
      <c r="D88" s="24">
        <v>311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121</v>
      </c>
      <c r="C89" s="14" t="s">
        <v>130</v>
      </c>
      <c r="D89" s="24">
        <v>259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25">
        <v>0</v>
      </c>
    </row>
    <row r="90" spans="1:16" x14ac:dyDescent="0.25">
      <c r="A90" s="13"/>
      <c r="B90" s="15"/>
      <c r="C90" s="14"/>
      <c r="D90" s="24"/>
      <c r="E90" s="17"/>
      <c r="F90" s="17"/>
      <c r="G90" s="17"/>
      <c r="H90" s="17"/>
      <c r="I90" s="17"/>
      <c r="J90" s="12"/>
      <c r="K90" s="12"/>
      <c r="L90" s="12"/>
      <c r="M90" s="12"/>
      <c r="N90" s="12"/>
      <c r="O90" s="12"/>
      <c r="P90" s="25"/>
    </row>
    <row r="91" spans="1:16" x14ac:dyDescent="0.25">
      <c r="A91" s="37" t="s">
        <v>16</v>
      </c>
      <c r="B91" s="38"/>
      <c r="C91" s="38"/>
      <c r="D91" s="26">
        <f>SUM(D8:D90)</f>
        <v>17932</v>
      </c>
      <c r="E91" s="8">
        <f>SUM(E8:E90)</f>
        <v>6</v>
      </c>
      <c r="F91" s="8">
        <f>SUM(F8:F90)</f>
        <v>0</v>
      </c>
      <c r="G91" s="8">
        <f>SUM(G8:G90)</f>
        <v>2</v>
      </c>
      <c r="H91" s="8">
        <f>SUM(H8:H90)</f>
        <v>8</v>
      </c>
      <c r="I91" s="8">
        <f>SUM(I8:I90)</f>
        <v>0</v>
      </c>
      <c r="J91" s="8">
        <f>SUM(J8:J90)</f>
        <v>21</v>
      </c>
      <c r="K91" s="8">
        <f>SUM(K8:K90)</f>
        <v>16</v>
      </c>
      <c r="L91" s="8">
        <f>SUM(L8:L90)</f>
        <v>0</v>
      </c>
      <c r="M91" s="8">
        <f>SUM(M8:M90)</f>
        <v>0</v>
      </c>
      <c r="N91" s="8">
        <f>SUM(N8:N90)</f>
        <v>10</v>
      </c>
      <c r="O91" s="8">
        <f>SUM(O8:O90)</f>
        <v>63</v>
      </c>
      <c r="P91" s="25">
        <f>(O91/D91)*100</f>
        <v>0.35132723622574169</v>
      </c>
    </row>
    <row r="92" spans="1:16" x14ac:dyDescent="0.25">
      <c r="A92" s="1"/>
      <c r="B92" s="9"/>
      <c r="C92" s="1"/>
      <c r="D92" s="10"/>
      <c r="E92" s="11"/>
      <c r="F92" s="1"/>
      <c r="G92" s="1"/>
      <c r="H92" s="1"/>
      <c r="I92" s="1"/>
      <c r="J92" s="1"/>
      <c r="K92" s="10"/>
      <c r="L92" s="11"/>
      <c r="M92" s="10"/>
      <c r="N92" s="1"/>
    </row>
  </sheetData>
  <mergeCells count="13">
    <mergeCell ref="A91:C91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2024-02-22T11:09:17Z</dcterms:modified>
</cp:coreProperties>
</file>